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4" i="1" l="1"/>
  <c r="F72" i="1"/>
  <c r="F71" i="1" s="1"/>
  <c r="E74" i="1"/>
  <c r="E72" i="1"/>
  <c r="E71" i="1" l="1"/>
  <c r="E23" i="1"/>
  <c r="F36" i="1" l="1"/>
  <c r="E32" i="1"/>
  <c r="E49" i="1" l="1"/>
  <c r="F65" i="1"/>
  <c r="E65" i="1"/>
  <c r="F69" i="1"/>
  <c r="E69" i="1"/>
  <c r="F60" i="1"/>
  <c r="E60" i="1"/>
  <c r="E47" i="1"/>
  <c r="F47" i="1"/>
  <c r="F25" i="1"/>
  <c r="E25" i="1"/>
  <c r="F14" i="1"/>
  <c r="F13" i="1" s="1"/>
  <c r="E14" i="1"/>
  <c r="E13" i="1" s="1"/>
  <c r="F92" i="1"/>
  <c r="F90" i="1"/>
  <c r="F87" i="1"/>
  <c r="F85" i="1"/>
  <c r="F81" i="1"/>
  <c r="F79" i="1"/>
  <c r="F77" i="1"/>
  <c r="F67" i="1"/>
  <c r="F62" i="1"/>
  <c r="F58" i="1"/>
  <c r="F56" i="1"/>
  <c r="F51" i="1"/>
  <c r="F49" i="1"/>
  <c r="F45" i="1"/>
  <c r="F43" i="1"/>
  <c r="F40" i="1"/>
  <c r="F38" i="1"/>
  <c r="F34" i="1"/>
  <c r="F32" i="1"/>
  <c r="F23" i="1"/>
  <c r="F21" i="1"/>
  <c r="F10" i="1"/>
  <c r="F9" i="1" s="1"/>
  <c r="E92" i="1"/>
  <c r="E90" i="1"/>
  <c r="E87" i="1"/>
  <c r="E85" i="1"/>
  <c r="E81" i="1"/>
  <c r="E79" i="1"/>
  <c r="E77" i="1"/>
  <c r="E76" i="1" s="1"/>
  <c r="E67" i="1"/>
  <c r="E62" i="1"/>
  <c r="E58" i="1"/>
  <c r="E56" i="1"/>
  <c r="E51" i="1"/>
  <c r="E45" i="1"/>
  <c r="E43" i="1"/>
  <c r="E40" i="1"/>
  <c r="E38" i="1"/>
  <c r="E36" i="1"/>
  <c r="E34" i="1"/>
  <c r="E21" i="1"/>
  <c r="E9" i="1"/>
  <c r="E64" i="1" l="1"/>
  <c r="F76" i="1"/>
  <c r="F64" i="1"/>
  <c r="F31" i="1"/>
  <c r="E31" i="1"/>
  <c r="E55" i="1"/>
  <c r="E12" i="1"/>
  <c r="F12" i="1"/>
  <c r="F55" i="1"/>
  <c r="E42" i="1"/>
  <c r="E30" i="1" s="1"/>
  <c r="F42" i="1"/>
  <c r="F30" i="1" s="1"/>
</calcChain>
</file>

<file path=xl/sharedStrings.xml><?xml version="1.0" encoding="utf-8"?>
<sst xmlns="http://schemas.openxmlformats.org/spreadsheetml/2006/main" count="144" uniqueCount="111">
  <si>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</si>
  <si>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</si>
  <si>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</si>
  <si>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</si>
  <si>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</si>
  <si>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</si>
  <si>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</si>
  <si>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Закупка товаров, работ, услуг для государственных (муниципальных) нужд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</si>
  <si>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</si>
  <si>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</si>
  <si>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</si>
  <si>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</si>
  <si>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</si>
  <si>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</si>
  <si>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</si>
  <si>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</si>
  <si>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</si>
  <si>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</si>
  <si>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</si>
  <si>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</si>
  <si>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</si>
  <si>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</si>
  <si>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</si>
  <si>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</si>
  <si>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</si>
  <si>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</si>
  <si>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</si>
  <si>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</si>
  <si>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</si>
  <si>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</si>
  <si>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</si>
  <si>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</si>
  <si>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</si>
  <si>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</si>
  <si>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</si>
  <si>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</si>
  <si>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</si>
  <si>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</si>
  <si>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</si>
  <si>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</si>
  <si>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</si>
  <si>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</si>
  <si>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</si>
  <si>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</si>
  <si>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</si>
  <si>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</si>
  <si>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</si>
  <si>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</si>
  <si>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05.0.01.11250</t>
  </si>
  <si>
    <t>05.0.02.11260</t>
  </si>
  <si>
    <t>05.0.03.11270</t>
  </si>
  <si>
    <t>05.0.04.11280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</si>
  <si>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</si>
  <si>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</si>
  <si>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</si>
  <si>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</si>
  <si>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</si>
  <si>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</si>
  <si>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</si>
  <si>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</si>
  <si>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</si>
  <si>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</si>
  <si>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</si>
  <si>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</si>
  <si>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</si>
  <si>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</si>
  <si>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</si>
  <si>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</si>
  <si>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</si>
  <si>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</si>
  <si>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</si>
  <si>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</si>
  <si>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</si>
  <si>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</si>
  <si>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</si>
  <si>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</si>
  <si>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</si>
  <si>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</si>
  <si>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</si>
  <si>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</si>
  <si>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Осуществление первичного воинского учета</t>
  </si>
  <si>
    <t>20.0.00.51180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</si>
  <si>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</si>
  <si>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Субсидии гражданам на приобретение жилья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</si>
  <si>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</si>
  <si>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</si>
  <si>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</si>
  <si>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Организация в границе городского поселения Мышкин электро-, тепло-, газо- и водоснабжения населения, водоотведения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</si>
  <si>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</si>
  <si>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</si>
  <si>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</si>
  <si>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</si>
  <si>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</si>
  <si>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</si>
  <si>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</si>
  <si>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</si>
  <si>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2020 год (руб.)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</si>
  <si>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</si>
  <si>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Условно утвержденные расходы</t>
  </si>
  <si>
    <t>Всего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</si>
  <si>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2020 и 2021 годов</t>
  </si>
  <si>
    <t>01.0.01.L4970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</si>
  <si>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</si>
  <si>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</si>
  <si>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Субсидия на формирование современной городской среды  (благоустройство дворовых территорий)</t>
  </si>
  <si>
    <t>07.0.01.L5550</t>
  </si>
  <si>
    <t>Прочая закупка товаров, работ, услуг для обеспечения государственных (муниципальных) нужд</t>
  </si>
  <si>
    <t>Субсидия на формирование современной городской среды (благоустройство общественных территорий)</t>
  </si>
  <si>
    <t>06.0.01.12440</t>
  </si>
  <si>
    <t>2021 год     (руб.)</t>
  </si>
  <si>
    <t xml:space="preserve">от  11.12.2018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</si>
</sst>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/>
    <xf numFmtId="0" fontId="0" fillId="0" borderId="8" xfId="0" applyBorder="1"/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4" fillId="0" borderId="20" xfId="0" applyNumberFormat="1" applyFont="1" applyBorder="1" applyAlignment="1">
      <alignment horizontal="center" vertical="top" wrapText="1"/>
    </xf>
    <xf numFmtId="4" fontId="4" fillId="0" borderId="23" xfId="0" applyNumberFormat="1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0" borderId="24" xfId="0" applyNumberFormat="1" applyFont="1" applyBorder="1" applyAlignment="1">
      <alignment horizontal="center" vertical="top" wrapText="1"/>
    </xf>
    <xf numFmtId="4" fontId="4" fillId="0" borderId="24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1" fillId="0" borderId="25" xfId="0" applyNumberFormat="1" applyFont="1" applyBorder="1" applyAlignment="1">
      <alignment horizontal="center" vertical="top" wrapText="1"/>
    </xf>
    <xf numFmtId="4" fontId="1" fillId="0" borderId="21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22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11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4" fontId="4" fillId="0" borderId="25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4" fontId="8" fillId="0" borderId="0" xfId="0" applyNumberFormat="1" applyFont="1"/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topLeftCell="A37" workbookViewId="0">
      <selection activeCell="D42" sqref="D42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2" style="29" customWidth="1"/>
    <col min="6" max="6" width="12.85546875" style="29" customWidth="1"/>
  </cols>
  <sheetData>
    <row r="1" spans="1:6" x14ac:dyDescent="0.25">
      <c r="A1" s="14"/>
      <c r="B1" s="14"/>
      <c r="C1" s="14"/>
      <c r="D1" s="84" t="s">
        <v>0</v>
      </c>
      <c r="E1" s="84"/>
      <c r="F1" s="84"/>
    </row>
    <row r="2" spans="1:6" ht="12.75" customHeight="1" x14ac:dyDescent="0.25">
      <c r="B2" s="85" t="s">
        <v>1</v>
      </c>
      <c r="C2" s="85"/>
      <c r="D2" s="85"/>
      <c r="E2" s="85"/>
      <c r="F2" s="85"/>
    </row>
    <row r="3" spans="1:6" x14ac:dyDescent="0.25">
      <c r="C3" s="84" t="s">
        <v>2</v>
      </c>
      <c r="D3" s="84"/>
      <c r="E3" s="84"/>
      <c r="F3" s="84"/>
    </row>
    <row r="4" spans="1:6" x14ac:dyDescent="0.25">
      <c r="C4" s="84" t="s">
        <v>110</v>
      </c>
      <c r="D4" s="84"/>
      <c r="E4" s="84"/>
      <c r="F4" s="84"/>
    </row>
    <row r="5" spans="1:6" x14ac:dyDescent="0.25">
      <c r="C5" s="56"/>
      <c r="D5" s="56"/>
      <c r="E5" s="56"/>
    </row>
    <row r="6" spans="1:6" ht="64.5" customHeight="1" x14ac:dyDescent="0.25">
      <c r="A6" s="57" t="s">
        <v>100</v>
      </c>
      <c r="B6" s="57"/>
      <c r="C6" s="57"/>
      <c r="D6" s="57"/>
      <c r="E6" s="57"/>
      <c r="F6" s="57"/>
    </row>
    <row r="7" spans="1:6" ht="15.75" thickBot="1" x14ac:dyDescent="0.3">
      <c r="A7" s="1"/>
    </row>
    <row r="8" spans="1:6" ht="40.5" customHeight="1" thickBot="1" x14ac:dyDescent="0.3">
      <c r="A8" s="22" t="s">
        <v>3</v>
      </c>
      <c r="B8" s="58" t="s">
        <v>4</v>
      </c>
      <c r="C8" s="59"/>
      <c r="D8" s="23" t="s">
        <v>5</v>
      </c>
      <c r="E8" s="30" t="s">
        <v>96</v>
      </c>
      <c r="F8" s="30" t="s">
        <v>109</v>
      </c>
    </row>
    <row r="9" spans="1:6" ht="52.5" customHeight="1" thickBot="1" x14ac:dyDescent="0.3">
      <c r="A9" s="2" t="s">
        <v>82</v>
      </c>
      <c r="B9" s="60" t="s">
        <v>6</v>
      </c>
      <c r="C9" s="61"/>
      <c r="D9" s="4"/>
      <c r="E9" s="31">
        <f>E10</f>
        <v>210000</v>
      </c>
      <c r="F9" s="32">
        <f>F10</f>
        <v>210000</v>
      </c>
    </row>
    <row r="10" spans="1:6" ht="52.5" customHeight="1" thickBot="1" x14ac:dyDescent="0.3">
      <c r="A10" s="7" t="s">
        <v>82</v>
      </c>
      <c r="B10" s="62" t="s">
        <v>101</v>
      </c>
      <c r="C10" s="63"/>
      <c r="D10" s="6"/>
      <c r="E10" s="33">
        <v>210000</v>
      </c>
      <c r="F10" s="34">
        <f>F11</f>
        <v>210000</v>
      </c>
    </row>
    <row r="11" spans="1:6" ht="15" customHeight="1" thickBot="1" x14ac:dyDescent="0.3">
      <c r="A11" s="7" t="s">
        <v>83</v>
      </c>
      <c r="B11" s="62"/>
      <c r="C11" s="63"/>
      <c r="D11" s="6">
        <v>300</v>
      </c>
      <c r="E11" s="33">
        <v>210000</v>
      </c>
      <c r="F11" s="34">
        <v>210000</v>
      </c>
    </row>
    <row r="12" spans="1:6" ht="76.5" customHeight="1" thickBot="1" x14ac:dyDescent="0.3">
      <c r="A12" s="2" t="s">
        <v>74</v>
      </c>
      <c r="B12" s="64" t="s">
        <v>9</v>
      </c>
      <c r="C12" s="65"/>
      <c r="D12" s="3"/>
      <c r="E12" s="31">
        <f>E13+E16+E19+E25+E21+E23</f>
        <v>407950</v>
      </c>
      <c r="F12" s="35">
        <f>F13+F16+F19+F25+F21+F23</f>
        <v>407950</v>
      </c>
    </row>
    <row r="13" spans="1:6" ht="51.75" customHeight="1" thickBot="1" x14ac:dyDescent="0.3">
      <c r="A13" s="7" t="s">
        <v>84</v>
      </c>
      <c r="B13" s="62" t="s">
        <v>10</v>
      </c>
      <c r="C13" s="63"/>
      <c r="D13" s="8"/>
      <c r="E13" s="33">
        <f>E14</f>
        <v>100000</v>
      </c>
      <c r="F13" s="34">
        <f>F14</f>
        <v>100000</v>
      </c>
    </row>
    <row r="14" spans="1:6" ht="39.75" customHeight="1" thickBot="1" x14ac:dyDescent="0.3">
      <c r="A14" s="7" t="s">
        <v>11</v>
      </c>
      <c r="B14" s="62" t="s">
        <v>12</v>
      </c>
      <c r="C14" s="63"/>
      <c r="D14" s="5"/>
      <c r="E14" s="33">
        <f>E15</f>
        <v>100000</v>
      </c>
      <c r="F14" s="34">
        <f>F15</f>
        <v>100000</v>
      </c>
    </row>
    <row r="15" spans="1:6" ht="26.25" customHeight="1" thickBot="1" x14ac:dyDescent="0.3">
      <c r="A15" s="7" t="s">
        <v>7</v>
      </c>
      <c r="B15" s="62"/>
      <c r="C15" s="63"/>
      <c r="D15" s="5">
        <v>200</v>
      </c>
      <c r="E15" s="33">
        <v>100000</v>
      </c>
      <c r="F15" s="34">
        <v>100000</v>
      </c>
    </row>
    <row r="16" spans="1:6" ht="40.5" customHeight="1" thickBot="1" x14ac:dyDescent="0.3">
      <c r="A16" s="16" t="s">
        <v>75</v>
      </c>
      <c r="B16" s="66" t="s">
        <v>13</v>
      </c>
      <c r="C16" s="67"/>
      <c r="D16" s="9"/>
      <c r="E16" s="36">
        <v>60000</v>
      </c>
      <c r="F16" s="37">
        <v>60000</v>
      </c>
    </row>
    <row r="17" spans="1:6" ht="26.25" customHeight="1" thickBot="1" x14ac:dyDescent="0.3">
      <c r="A17" s="10" t="s">
        <v>14</v>
      </c>
      <c r="B17" s="68" t="s">
        <v>15</v>
      </c>
      <c r="C17" s="69"/>
      <c r="D17" s="11"/>
      <c r="E17" s="38">
        <v>60000</v>
      </c>
      <c r="F17" s="39">
        <v>60000</v>
      </c>
    </row>
    <row r="18" spans="1:6" ht="28.5" customHeight="1" thickBot="1" x14ac:dyDescent="0.3">
      <c r="A18" s="12" t="s">
        <v>7</v>
      </c>
      <c r="B18" s="68"/>
      <c r="C18" s="69"/>
      <c r="D18" s="13">
        <v>200</v>
      </c>
      <c r="E18" s="40">
        <v>60000</v>
      </c>
      <c r="F18" s="41">
        <v>60000</v>
      </c>
    </row>
    <row r="19" spans="1:6" ht="51.75" customHeight="1" thickBot="1" x14ac:dyDescent="0.3">
      <c r="A19" s="7" t="s">
        <v>16</v>
      </c>
      <c r="B19" s="70" t="s">
        <v>17</v>
      </c>
      <c r="C19" s="71"/>
      <c r="D19" s="8"/>
      <c r="E19" s="33">
        <v>20000</v>
      </c>
      <c r="F19" s="34">
        <v>20000</v>
      </c>
    </row>
    <row r="20" spans="1:6" ht="26.25" customHeight="1" thickBot="1" x14ac:dyDescent="0.3">
      <c r="A20" s="7" t="s">
        <v>7</v>
      </c>
      <c r="B20" s="64"/>
      <c r="C20" s="65"/>
      <c r="D20" s="5">
        <v>200</v>
      </c>
      <c r="E20" s="33">
        <v>20000</v>
      </c>
      <c r="F20" s="34">
        <v>20000</v>
      </c>
    </row>
    <row r="21" spans="1:6" ht="104.25" customHeight="1" thickBot="1" x14ac:dyDescent="0.3">
      <c r="A21" s="17" t="s">
        <v>97</v>
      </c>
      <c r="B21" s="72" t="s">
        <v>18</v>
      </c>
      <c r="C21" s="73"/>
      <c r="D21" s="18"/>
      <c r="E21" s="42">
        <f>E22</f>
        <v>50823</v>
      </c>
      <c r="F21" s="43">
        <f>F22</f>
        <v>50823</v>
      </c>
    </row>
    <row r="22" spans="1:6" ht="12.75" customHeight="1" thickBot="1" x14ac:dyDescent="0.3">
      <c r="A22" s="17" t="s">
        <v>8</v>
      </c>
      <c r="B22" s="72"/>
      <c r="C22" s="73"/>
      <c r="D22" s="19">
        <v>500</v>
      </c>
      <c r="E22" s="42">
        <v>50823</v>
      </c>
      <c r="F22" s="43">
        <v>50823</v>
      </c>
    </row>
    <row r="23" spans="1:6" ht="63" customHeight="1" thickBot="1" x14ac:dyDescent="0.3">
      <c r="A23" s="17" t="s">
        <v>85</v>
      </c>
      <c r="B23" s="72" t="s">
        <v>19</v>
      </c>
      <c r="C23" s="73"/>
      <c r="D23" s="19"/>
      <c r="E23" s="42">
        <f>E24</f>
        <v>127127</v>
      </c>
      <c r="F23" s="43">
        <f>F24</f>
        <v>127127</v>
      </c>
    </row>
    <row r="24" spans="1:6" ht="15" customHeight="1" thickBot="1" x14ac:dyDescent="0.3">
      <c r="A24" s="17" t="s">
        <v>8</v>
      </c>
      <c r="B24" s="72"/>
      <c r="C24" s="73"/>
      <c r="D24" s="19">
        <v>500</v>
      </c>
      <c r="E24" s="42">
        <v>127127</v>
      </c>
      <c r="F24" s="43">
        <v>127127</v>
      </c>
    </row>
    <row r="25" spans="1:6" ht="77.25" thickBot="1" x14ac:dyDescent="0.3">
      <c r="A25" s="7" t="s">
        <v>86</v>
      </c>
      <c r="B25" s="62" t="s">
        <v>20</v>
      </c>
      <c r="C25" s="63"/>
      <c r="D25" s="5"/>
      <c r="E25" s="33">
        <f>E26</f>
        <v>50000</v>
      </c>
      <c r="F25" s="34">
        <f>F26</f>
        <v>50000</v>
      </c>
    </row>
    <row r="26" spans="1:6" ht="28.5" customHeight="1" thickBot="1" x14ac:dyDescent="0.3">
      <c r="A26" s="7" t="s">
        <v>7</v>
      </c>
      <c r="B26" s="62"/>
      <c r="C26" s="63"/>
      <c r="D26" s="5">
        <v>200</v>
      </c>
      <c r="E26" s="33">
        <v>50000</v>
      </c>
      <c r="F26" s="34">
        <v>50000</v>
      </c>
    </row>
    <row r="27" spans="1:6" ht="51.75" thickBot="1" x14ac:dyDescent="0.3">
      <c r="A27" s="2" t="s">
        <v>73</v>
      </c>
      <c r="B27" s="64" t="s">
        <v>21</v>
      </c>
      <c r="C27" s="65"/>
      <c r="D27" s="3"/>
      <c r="E27" s="31">
        <v>10000</v>
      </c>
      <c r="F27" s="35">
        <v>10000</v>
      </c>
    </row>
    <row r="28" spans="1:6" ht="25.5" customHeight="1" thickBot="1" x14ac:dyDescent="0.3">
      <c r="A28" s="7" t="s">
        <v>76</v>
      </c>
      <c r="B28" s="62" t="s">
        <v>22</v>
      </c>
      <c r="C28" s="63"/>
      <c r="D28" s="5"/>
      <c r="E28" s="33">
        <v>10000</v>
      </c>
      <c r="F28" s="34">
        <v>10000</v>
      </c>
    </row>
    <row r="29" spans="1:6" ht="25.5" customHeight="1" thickBot="1" x14ac:dyDescent="0.3">
      <c r="A29" s="7" t="s">
        <v>7</v>
      </c>
      <c r="B29" s="64"/>
      <c r="C29" s="65"/>
      <c r="D29" s="5">
        <v>200</v>
      </c>
      <c r="E29" s="33">
        <v>10000</v>
      </c>
      <c r="F29" s="34">
        <v>10000</v>
      </c>
    </row>
    <row r="30" spans="1:6" ht="41.25" customHeight="1" thickBot="1" x14ac:dyDescent="0.3">
      <c r="A30" s="2" t="s">
        <v>77</v>
      </c>
      <c r="B30" s="64" t="s">
        <v>23</v>
      </c>
      <c r="C30" s="65"/>
      <c r="D30" s="3"/>
      <c r="E30" s="31">
        <f>E31+E36+E40+E42+E38</f>
        <v>10011429</v>
      </c>
      <c r="F30" s="35">
        <f>F31+F36+F40+F42+F38</f>
        <v>7309455</v>
      </c>
    </row>
    <row r="31" spans="1:6" ht="28.5" customHeight="1" thickBot="1" x14ac:dyDescent="0.3">
      <c r="A31" s="7" t="s">
        <v>24</v>
      </c>
      <c r="B31" s="62" t="s">
        <v>25</v>
      </c>
      <c r="C31" s="63"/>
      <c r="D31" s="8"/>
      <c r="E31" s="33">
        <f>E32+E34</f>
        <v>200000</v>
      </c>
      <c r="F31" s="34">
        <f>F32+F34</f>
        <v>200000</v>
      </c>
    </row>
    <row r="32" spans="1:6" ht="39" customHeight="1" thickBot="1" x14ac:dyDescent="0.3">
      <c r="A32" s="7" t="s">
        <v>26</v>
      </c>
      <c r="B32" s="62" t="s">
        <v>27</v>
      </c>
      <c r="C32" s="63"/>
      <c r="D32" s="5"/>
      <c r="E32" s="33">
        <f>E33</f>
        <v>100000</v>
      </c>
      <c r="F32" s="34">
        <f>F33</f>
        <v>100000</v>
      </c>
    </row>
    <row r="33" spans="1:6" ht="14.25" customHeight="1" thickBot="1" x14ac:dyDescent="0.3">
      <c r="A33" s="7" t="s">
        <v>28</v>
      </c>
      <c r="B33" s="64"/>
      <c r="C33" s="65"/>
      <c r="D33" s="5">
        <v>800</v>
      </c>
      <c r="E33" s="33">
        <v>100000</v>
      </c>
      <c r="F33" s="34">
        <v>100000</v>
      </c>
    </row>
    <row r="34" spans="1:6" ht="26.25" customHeight="1" thickBot="1" x14ac:dyDescent="0.3">
      <c r="A34" s="7" t="s">
        <v>29</v>
      </c>
      <c r="B34" s="62" t="s">
        <v>30</v>
      </c>
      <c r="C34" s="63"/>
      <c r="D34" s="5"/>
      <c r="E34" s="33">
        <f>E35</f>
        <v>100000</v>
      </c>
      <c r="F34" s="34">
        <f>F35</f>
        <v>100000</v>
      </c>
    </row>
    <row r="35" spans="1:6" ht="27" customHeight="1" thickBot="1" x14ac:dyDescent="0.3">
      <c r="A35" s="7" t="s">
        <v>7</v>
      </c>
      <c r="B35" s="64"/>
      <c r="C35" s="65"/>
      <c r="D35" s="5">
        <v>200</v>
      </c>
      <c r="E35" s="33">
        <v>100000</v>
      </c>
      <c r="F35" s="34">
        <v>100000</v>
      </c>
    </row>
    <row r="36" spans="1:6" ht="16.5" customHeight="1" thickBot="1" x14ac:dyDescent="0.3">
      <c r="A36" s="7" t="s">
        <v>31</v>
      </c>
      <c r="B36" s="62" t="s">
        <v>32</v>
      </c>
      <c r="C36" s="63"/>
      <c r="D36" s="8"/>
      <c r="E36" s="33">
        <f>E37</f>
        <v>744350</v>
      </c>
      <c r="F36" s="34">
        <f>F37</f>
        <v>817350</v>
      </c>
    </row>
    <row r="37" spans="1:6" ht="16.5" customHeight="1" thickBot="1" x14ac:dyDescent="0.3">
      <c r="A37" s="7" t="s">
        <v>28</v>
      </c>
      <c r="B37" s="64"/>
      <c r="C37" s="65"/>
      <c r="D37" s="5">
        <v>800</v>
      </c>
      <c r="E37" s="33">
        <v>744350</v>
      </c>
      <c r="F37" s="34">
        <v>817350</v>
      </c>
    </row>
    <row r="38" spans="1:6" ht="42" customHeight="1" thickBot="1" x14ac:dyDescent="0.3">
      <c r="A38" s="7" t="s">
        <v>87</v>
      </c>
      <c r="B38" s="62" t="s">
        <v>33</v>
      </c>
      <c r="C38" s="63"/>
      <c r="D38" s="5"/>
      <c r="E38" s="33">
        <f>E39</f>
        <v>70000</v>
      </c>
      <c r="F38" s="34">
        <f>F39</f>
        <v>70000</v>
      </c>
    </row>
    <row r="39" spans="1:6" ht="28.5" customHeight="1" thickBot="1" x14ac:dyDescent="0.3">
      <c r="A39" s="7" t="s">
        <v>7</v>
      </c>
      <c r="B39" s="64"/>
      <c r="C39" s="65"/>
      <c r="D39" s="5">
        <v>200</v>
      </c>
      <c r="E39" s="33">
        <v>70000</v>
      </c>
      <c r="F39" s="34">
        <v>70000</v>
      </c>
    </row>
    <row r="40" spans="1:6" ht="54.75" customHeight="1" thickBot="1" x14ac:dyDescent="0.3">
      <c r="A40" s="7" t="s">
        <v>88</v>
      </c>
      <c r="B40" s="62" t="s">
        <v>34</v>
      </c>
      <c r="C40" s="63"/>
      <c r="D40" s="8"/>
      <c r="E40" s="33">
        <f>E41</f>
        <v>143657</v>
      </c>
      <c r="F40" s="34">
        <f>F41</f>
        <v>143657</v>
      </c>
    </row>
    <row r="41" spans="1:6" ht="14.25" customHeight="1" thickBot="1" x14ac:dyDescent="0.3">
      <c r="A41" s="7" t="s">
        <v>8</v>
      </c>
      <c r="B41" s="64"/>
      <c r="C41" s="65"/>
      <c r="D41" s="5">
        <v>500</v>
      </c>
      <c r="E41" s="33">
        <v>143657</v>
      </c>
      <c r="F41" s="34">
        <v>143657</v>
      </c>
    </row>
    <row r="42" spans="1:6" ht="25.5" customHeight="1" thickBot="1" x14ac:dyDescent="0.3">
      <c r="A42" s="7" t="s">
        <v>78</v>
      </c>
      <c r="B42" s="62" t="s">
        <v>35</v>
      </c>
      <c r="C42" s="63"/>
      <c r="D42" s="5"/>
      <c r="E42" s="33">
        <f>E43+E45+E47+E49+E51</f>
        <v>8853422</v>
      </c>
      <c r="F42" s="34">
        <f>F43+F45+F47+F49+F51</f>
        <v>6078448</v>
      </c>
    </row>
    <row r="43" spans="1:6" ht="26.25" customHeight="1" thickBot="1" x14ac:dyDescent="0.3">
      <c r="A43" s="7" t="s">
        <v>36</v>
      </c>
      <c r="B43" s="62" t="s">
        <v>37</v>
      </c>
      <c r="C43" s="63"/>
      <c r="D43" s="5"/>
      <c r="E43" s="33">
        <f>E44</f>
        <v>2150207</v>
      </c>
      <c r="F43" s="34">
        <f>F44</f>
        <v>1100000</v>
      </c>
    </row>
    <row r="44" spans="1:6" ht="26.25" thickBot="1" x14ac:dyDescent="0.3">
      <c r="A44" s="7" t="s">
        <v>7</v>
      </c>
      <c r="B44" s="64"/>
      <c r="C44" s="65"/>
      <c r="D44" s="5">
        <v>200</v>
      </c>
      <c r="E44" s="33">
        <v>2150207</v>
      </c>
      <c r="F44" s="34">
        <v>1100000</v>
      </c>
    </row>
    <row r="45" spans="1:6" ht="26.25" customHeight="1" thickBot="1" x14ac:dyDescent="0.3">
      <c r="A45" s="7" t="s">
        <v>38</v>
      </c>
      <c r="B45" s="62" t="s">
        <v>39</v>
      </c>
      <c r="C45" s="63"/>
      <c r="D45" s="5"/>
      <c r="E45" s="33">
        <f>E46</f>
        <v>200000</v>
      </c>
      <c r="F45" s="34">
        <f>F46</f>
        <v>200000</v>
      </c>
    </row>
    <row r="46" spans="1:6" ht="27" customHeight="1" thickBot="1" x14ac:dyDescent="0.3">
      <c r="A46" s="7" t="s">
        <v>7</v>
      </c>
      <c r="B46" s="64"/>
      <c r="C46" s="65"/>
      <c r="D46" s="5">
        <v>200</v>
      </c>
      <c r="E46" s="33">
        <v>200000</v>
      </c>
      <c r="F46" s="34">
        <v>200000</v>
      </c>
    </row>
    <row r="47" spans="1:6" ht="14.25" customHeight="1" thickBot="1" x14ac:dyDescent="0.3">
      <c r="A47" s="7" t="s">
        <v>40</v>
      </c>
      <c r="B47" s="62" t="s">
        <v>41</v>
      </c>
      <c r="C47" s="63"/>
      <c r="D47" s="5"/>
      <c r="E47" s="33">
        <f>E48</f>
        <v>100000</v>
      </c>
      <c r="F47" s="34">
        <f>F48</f>
        <v>100000</v>
      </c>
    </row>
    <row r="48" spans="1:6" ht="26.25" customHeight="1" thickBot="1" x14ac:dyDescent="0.3">
      <c r="A48" s="7" t="s">
        <v>7</v>
      </c>
      <c r="B48" s="64"/>
      <c r="C48" s="65"/>
      <c r="D48" s="5">
        <v>200</v>
      </c>
      <c r="E48" s="33">
        <v>100000</v>
      </c>
      <c r="F48" s="34">
        <v>100000</v>
      </c>
    </row>
    <row r="49" spans="1:6" ht="27.75" customHeight="1" thickBot="1" x14ac:dyDescent="0.3">
      <c r="A49" s="7" t="s">
        <v>42</v>
      </c>
      <c r="B49" s="62" t="s">
        <v>43</v>
      </c>
      <c r="C49" s="63"/>
      <c r="D49" s="5"/>
      <c r="E49" s="33">
        <f>E50</f>
        <v>2363215</v>
      </c>
      <c r="F49" s="34">
        <f>F50</f>
        <v>638448</v>
      </c>
    </row>
    <row r="50" spans="1:6" ht="27" customHeight="1" thickBot="1" x14ac:dyDescent="0.3">
      <c r="A50" s="7" t="s">
        <v>7</v>
      </c>
      <c r="B50" s="64"/>
      <c r="C50" s="65"/>
      <c r="D50" s="5">
        <v>200</v>
      </c>
      <c r="E50" s="33">
        <v>2363215</v>
      </c>
      <c r="F50" s="34">
        <v>638448</v>
      </c>
    </row>
    <row r="51" spans="1:6" ht="26.25" customHeight="1" thickBot="1" x14ac:dyDescent="0.3">
      <c r="A51" s="7" t="s">
        <v>44</v>
      </c>
      <c r="B51" s="62" t="s">
        <v>45</v>
      </c>
      <c r="C51" s="63"/>
      <c r="D51" s="5"/>
      <c r="E51" s="33">
        <f>E52+E53+E54</f>
        <v>4040000</v>
      </c>
      <c r="F51" s="34">
        <f>F52+F53+F54</f>
        <v>4040000</v>
      </c>
    </row>
    <row r="52" spans="1:6" ht="27" customHeight="1" thickBot="1" x14ac:dyDescent="0.3">
      <c r="A52" s="7" t="s">
        <v>46</v>
      </c>
      <c r="B52" s="64"/>
      <c r="C52" s="65"/>
      <c r="D52" s="5">
        <v>100</v>
      </c>
      <c r="E52" s="33">
        <v>3800000</v>
      </c>
      <c r="F52" s="34">
        <v>3800000</v>
      </c>
    </row>
    <row r="53" spans="1:6" ht="27.75" customHeight="1" thickBot="1" x14ac:dyDescent="0.3">
      <c r="A53" s="7" t="s">
        <v>7</v>
      </c>
      <c r="B53" s="64"/>
      <c r="C53" s="65"/>
      <c r="D53" s="5">
        <v>200</v>
      </c>
      <c r="E53" s="33">
        <v>200000</v>
      </c>
      <c r="F53" s="34">
        <v>200000</v>
      </c>
    </row>
    <row r="54" spans="1:6" ht="13.5" customHeight="1" thickBot="1" x14ac:dyDescent="0.3">
      <c r="A54" s="7" t="s">
        <v>28</v>
      </c>
      <c r="B54" s="64"/>
      <c r="C54" s="65"/>
      <c r="D54" s="5">
        <v>800</v>
      </c>
      <c r="E54" s="33">
        <v>40000</v>
      </c>
      <c r="F54" s="34">
        <v>40000</v>
      </c>
    </row>
    <row r="55" spans="1:6" ht="51" customHeight="1" thickBot="1" x14ac:dyDescent="0.3">
      <c r="A55" s="2" t="s">
        <v>79</v>
      </c>
      <c r="B55" s="64" t="s">
        <v>47</v>
      </c>
      <c r="C55" s="65"/>
      <c r="D55" s="3"/>
      <c r="E55" s="31">
        <f>E56+E58+E60+E62</f>
        <v>823921</v>
      </c>
      <c r="F55" s="35">
        <f>F56+F58+F60+F62</f>
        <v>823921</v>
      </c>
    </row>
    <row r="56" spans="1:6" ht="78.75" customHeight="1" thickBot="1" x14ac:dyDescent="0.3">
      <c r="A56" s="17" t="s">
        <v>89</v>
      </c>
      <c r="B56" s="72" t="s">
        <v>48</v>
      </c>
      <c r="C56" s="73"/>
      <c r="D56" s="3"/>
      <c r="E56" s="33">
        <f>E57</f>
        <v>140836</v>
      </c>
      <c r="F56" s="34">
        <f>F57</f>
        <v>140836</v>
      </c>
    </row>
    <row r="57" spans="1:6" ht="13.5" customHeight="1" thickBot="1" x14ac:dyDescent="0.3">
      <c r="A57" s="17" t="s">
        <v>8</v>
      </c>
      <c r="B57" s="74"/>
      <c r="C57" s="75"/>
      <c r="D57" s="19">
        <v>500</v>
      </c>
      <c r="E57" s="33">
        <v>140836</v>
      </c>
      <c r="F57" s="34">
        <v>140836</v>
      </c>
    </row>
    <row r="58" spans="1:6" ht="63.75" customHeight="1" thickBot="1" x14ac:dyDescent="0.3">
      <c r="A58" s="17" t="s">
        <v>90</v>
      </c>
      <c r="B58" s="72" t="s">
        <v>49</v>
      </c>
      <c r="C58" s="73"/>
      <c r="D58" s="18"/>
      <c r="E58" s="33">
        <f>E59</f>
        <v>380777</v>
      </c>
      <c r="F58" s="34">
        <f>F59</f>
        <v>380777</v>
      </c>
    </row>
    <row r="59" spans="1:6" ht="14.25" customHeight="1" thickBot="1" x14ac:dyDescent="0.3">
      <c r="A59" s="17" t="s">
        <v>8</v>
      </c>
      <c r="B59" s="74"/>
      <c r="C59" s="75"/>
      <c r="D59" s="19">
        <v>500</v>
      </c>
      <c r="E59" s="33">
        <v>380777</v>
      </c>
      <c r="F59" s="34">
        <v>380777</v>
      </c>
    </row>
    <row r="60" spans="1:6" ht="79.5" customHeight="1" thickBot="1" x14ac:dyDescent="0.3">
      <c r="A60" s="7" t="s">
        <v>91</v>
      </c>
      <c r="B60" s="62" t="s">
        <v>50</v>
      </c>
      <c r="C60" s="63"/>
      <c r="D60" s="5"/>
      <c r="E60" s="33">
        <f>E61</f>
        <v>50000</v>
      </c>
      <c r="F60" s="34">
        <f>F61</f>
        <v>50000</v>
      </c>
    </row>
    <row r="61" spans="1:6" ht="26.25" customHeight="1" thickBot="1" x14ac:dyDescent="0.3">
      <c r="A61" s="7" t="s">
        <v>7</v>
      </c>
      <c r="B61" s="64"/>
      <c r="C61" s="65"/>
      <c r="D61" s="5">
        <v>200</v>
      </c>
      <c r="E61" s="33">
        <v>50000</v>
      </c>
      <c r="F61" s="34">
        <v>50000</v>
      </c>
    </row>
    <row r="62" spans="1:6" ht="64.5" thickBot="1" x14ac:dyDescent="0.3">
      <c r="A62" s="20" t="s">
        <v>92</v>
      </c>
      <c r="B62" s="66" t="s">
        <v>51</v>
      </c>
      <c r="C62" s="67"/>
      <c r="D62" s="5"/>
      <c r="E62" s="33">
        <f>E63</f>
        <v>252308</v>
      </c>
      <c r="F62" s="34">
        <f>F63</f>
        <v>252308</v>
      </c>
    </row>
    <row r="63" spans="1:6" ht="15.75" customHeight="1" thickBot="1" x14ac:dyDescent="0.3">
      <c r="A63" s="21" t="s">
        <v>8</v>
      </c>
      <c r="B63" s="76"/>
      <c r="C63" s="77"/>
      <c r="D63" s="5">
        <v>500</v>
      </c>
      <c r="E63" s="33">
        <v>252308</v>
      </c>
      <c r="F63" s="34">
        <v>252308</v>
      </c>
    </row>
    <row r="64" spans="1:6" ht="39.75" customHeight="1" thickBot="1" x14ac:dyDescent="0.3">
      <c r="A64" s="2" t="s">
        <v>93</v>
      </c>
      <c r="B64" s="78" t="s">
        <v>52</v>
      </c>
      <c r="C64" s="79"/>
      <c r="D64" s="5"/>
      <c r="E64" s="31">
        <f>E65+E67+E69</f>
        <v>1153000</v>
      </c>
      <c r="F64" s="35">
        <f>F65+F67+F69</f>
        <v>1777000</v>
      </c>
    </row>
    <row r="65" spans="1:6" ht="14.25" customHeight="1" thickBot="1" x14ac:dyDescent="0.3">
      <c r="A65" s="7" t="s">
        <v>53</v>
      </c>
      <c r="B65" s="62" t="s">
        <v>108</v>
      </c>
      <c r="C65" s="63"/>
      <c r="D65" s="5"/>
      <c r="E65" s="33">
        <f>E66</f>
        <v>893000</v>
      </c>
      <c r="F65" s="34">
        <f>F66</f>
        <v>1517000</v>
      </c>
    </row>
    <row r="66" spans="1:6" ht="27" customHeight="1" thickBot="1" x14ac:dyDescent="0.3">
      <c r="A66" s="7" t="s">
        <v>7</v>
      </c>
      <c r="B66" s="62"/>
      <c r="C66" s="63"/>
      <c r="D66" s="5">
        <v>200</v>
      </c>
      <c r="E66" s="33">
        <v>893000</v>
      </c>
      <c r="F66" s="34">
        <v>1517000</v>
      </c>
    </row>
    <row r="67" spans="1:6" ht="27" customHeight="1" thickBot="1" x14ac:dyDescent="0.3">
      <c r="A67" s="7" t="s">
        <v>94</v>
      </c>
      <c r="B67" s="62" t="s">
        <v>95</v>
      </c>
      <c r="C67" s="63"/>
      <c r="D67" s="5"/>
      <c r="E67" s="33">
        <f>E68</f>
        <v>200000</v>
      </c>
      <c r="F67" s="34">
        <f>F68</f>
        <v>200000</v>
      </c>
    </row>
    <row r="68" spans="1:6" ht="27.75" customHeight="1" thickBot="1" x14ac:dyDescent="0.3">
      <c r="A68" s="7" t="s">
        <v>7</v>
      </c>
      <c r="B68" s="62"/>
      <c r="C68" s="63"/>
      <c r="D68" s="5">
        <v>200</v>
      </c>
      <c r="E68" s="33">
        <v>200000</v>
      </c>
      <c r="F68" s="34">
        <v>200000</v>
      </c>
    </row>
    <row r="69" spans="1:6" ht="63.75" customHeight="1" thickBot="1" x14ac:dyDescent="0.3">
      <c r="A69" s="7" t="s">
        <v>54</v>
      </c>
      <c r="B69" s="62" t="s">
        <v>55</v>
      </c>
      <c r="C69" s="63"/>
      <c r="D69" s="5"/>
      <c r="E69" s="33">
        <f>E70</f>
        <v>60000</v>
      </c>
      <c r="F69" s="34">
        <f>F70</f>
        <v>60000</v>
      </c>
    </row>
    <row r="70" spans="1:6" ht="14.25" customHeight="1" thickBot="1" x14ac:dyDescent="0.3">
      <c r="A70" s="7" t="s">
        <v>28</v>
      </c>
      <c r="B70" s="64"/>
      <c r="C70" s="65"/>
      <c r="D70" s="5">
        <v>800</v>
      </c>
      <c r="E70" s="33">
        <v>60000</v>
      </c>
      <c r="F70" s="34">
        <v>60000</v>
      </c>
    </row>
    <row r="71" spans="1:6" s="52" customFormat="1" ht="52.5" customHeight="1" thickBot="1" x14ac:dyDescent="0.3">
      <c r="A71" s="2" t="s">
        <v>102</v>
      </c>
      <c r="B71" s="64" t="s">
        <v>103</v>
      </c>
      <c r="C71" s="65"/>
      <c r="D71" s="5"/>
      <c r="E71" s="53">
        <f>E72+E74</f>
        <v>360000</v>
      </c>
      <c r="F71" s="53">
        <f>F72+F74</f>
        <v>360000</v>
      </c>
    </row>
    <row r="72" spans="1:6" s="52" customFormat="1" ht="39.75" customHeight="1" thickBot="1" x14ac:dyDescent="0.3">
      <c r="A72" s="7" t="s">
        <v>104</v>
      </c>
      <c r="B72" s="62" t="s">
        <v>105</v>
      </c>
      <c r="C72" s="63"/>
      <c r="D72" s="5"/>
      <c r="E72" s="44">
        <f>E73</f>
        <v>182000</v>
      </c>
      <c r="F72" s="44">
        <f>F73</f>
        <v>182000</v>
      </c>
    </row>
    <row r="73" spans="1:6" s="52" customFormat="1" ht="39" customHeight="1" thickBot="1" x14ac:dyDescent="0.3">
      <c r="A73" s="54" t="s">
        <v>106</v>
      </c>
      <c r="B73" s="62"/>
      <c r="C73" s="63"/>
      <c r="D73" s="5">
        <v>200</v>
      </c>
      <c r="E73" s="44">
        <v>182000</v>
      </c>
      <c r="F73" s="44">
        <v>182000</v>
      </c>
    </row>
    <row r="74" spans="1:6" s="52" customFormat="1" ht="38.25" customHeight="1" thickBot="1" x14ac:dyDescent="0.3">
      <c r="A74" s="7" t="s">
        <v>107</v>
      </c>
      <c r="B74" s="62" t="s">
        <v>105</v>
      </c>
      <c r="C74" s="63"/>
      <c r="D74" s="5"/>
      <c r="E74" s="44">
        <f>E75</f>
        <v>178000</v>
      </c>
      <c r="F74" s="44">
        <f>F75</f>
        <v>178000</v>
      </c>
    </row>
    <row r="75" spans="1:6" s="52" customFormat="1" ht="39.75" customHeight="1" thickBot="1" x14ac:dyDescent="0.3">
      <c r="A75" s="54" t="s">
        <v>106</v>
      </c>
      <c r="B75" s="62"/>
      <c r="C75" s="63"/>
      <c r="D75" s="5">
        <v>200</v>
      </c>
      <c r="E75" s="44">
        <v>178000</v>
      </c>
      <c r="F75" s="44">
        <v>178000</v>
      </c>
    </row>
    <row r="76" spans="1:6" ht="15.75" customHeight="1" thickBot="1" x14ac:dyDescent="0.3">
      <c r="A76" s="2" t="s">
        <v>56</v>
      </c>
      <c r="B76" s="64" t="s">
        <v>57</v>
      </c>
      <c r="C76" s="65"/>
      <c r="D76" s="3"/>
      <c r="E76" s="31">
        <f>E77+E79+E81+E85+E87+E90+E92</f>
        <v>5120771</v>
      </c>
      <c r="F76" s="35">
        <f>F77+F79+F81+F85+F87+F90+F92</f>
        <v>4928195</v>
      </c>
    </row>
    <row r="77" spans="1:6" s="15" customFormat="1" ht="15.75" customHeight="1" thickBot="1" x14ac:dyDescent="0.3">
      <c r="A77" s="7" t="s">
        <v>80</v>
      </c>
      <c r="B77" s="62" t="s">
        <v>81</v>
      </c>
      <c r="C77" s="63"/>
      <c r="D77" s="5"/>
      <c r="E77" s="33">
        <f>E78</f>
        <v>215071</v>
      </c>
      <c r="F77" s="34">
        <f>F78</f>
        <v>222495</v>
      </c>
    </row>
    <row r="78" spans="1:6" s="15" customFormat="1" ht="15.75" customHeight="1" thickBot="1" x14ac:dyDescent="0.3">
      <c r="A78" s="7" t="s">
        <v>46</v>
      </c>
      <c r="B78" s="64"/>
      <c r="C78" s="65"/>
      <c r="D78" s="5">
        <v>100</v>
      </c>
      <c r="E78" s="33">
        <v>215071</v>
      </c>
      <c r="F78" s="34">
        <v>222495</v>
      </c>
    </row>
    <row r="79" spans="1:6" ht="15" customHeight="1" thickBot="1" x14ac:dyDescent="0.3">
      <c r="A79" s="7" t="s">
        <v>58</v>
      </c>
      <c r="B79" s="62" t="s">
        <v>59</v>
      </c>
      <c r="C79" s="63"/>
      <c r="D79" s="5"/>
      <c r="E79" s="33">
        <f>E80</f>
        <v>880000</v>
      </c>
      <c r="F79" s="34">
        <f>F80</f>
        <v>880000</v>
      </c>
    </row>
    <row r="80" spans="1:6" ht="78" customHeight="1" thickBot="1" x14ac:dyDescent="0.3">
      <c r="A80" s="7" t="s">
        <v>46</v>
      </c>
      <c r="B80" s="64"/>
      <c r="C80" s="65"/>
      <c r="D80" s="5">
        <v>100</v>
      </c>
      <c r="E80" s="33">
        <v>880000</v>
      </c>
      <c r="F80" s="34">
        <v>880000</v>
      </c>
    </row>
    <row r="81" spans="1:6" ht="13.5" customHeight="1" thickBot="1" x14ac:dyDescent="0.3">
      <c r="A81" s="7" t="s">
        <v>60</v>
      </c>
      <c r="B81" s="62" t="s">
        <v>61</v>
      </c>
      <c r="C81" s="63"/>
      <c r="D81" s="5"/>
      <c r="E81" s="33">
        <f>E82+E83+E84</f>
        <v>3365700</v>
      </c>
      <c r="F81" s="34">
        <f>F82+F83+F84</f>
        <v>3365700</v>
      </c>
    </row>
    <row r="82" spans="1:6" ht="77.25" thickBot="1" x14ac:dyDescent="0.3">
      <c r="A82" s="7" t="s">
        <v>46</v>
      </c>
      <c r="B82" s="64"/>
      <c r="C82" s="65"/>
      <c r="D82" s="5">
        <v>100</v>
      </c>
      <c r="E82" s="33">
        <v>2850000</v>
      </c>
      <c r="F82" s="34">
        <v>2850000</v>
      </c>
    </row>
    <row r="83" spans="1:6" ht="26.25" customHeight="1" thickBot="1" x14ac:dyDescent="0.3">
      <c r="A83" s="7" t="s">
        <v>7</v>
      </c>
      <c r="B83" s="62"/>
      <c r="C83" s="63"/>
      <c r="D83" s="5">
        <v>200</v>
      </c>
      <c r="E83" s="33">
        <v>495700</v>
      </c>
      <c r="F83" s="34">
        <v>495700</v>
      </c>
    </row>
    <row r="84" spans="1:6" ht="17.25" customHeight="1" thickBot="1" x14ac:dyDescent="0.3">
      <c r="A84" s="7" t="s">
        <v>28</v>
      </c>
      <c r="B84" s="64"/>
      <c r="C84" s="65"/>
      <c r="D84" s="5">
        <v>800</v>
      </c>
      <c r="E84" s="33">
        <v>20000</v>
      </c>
      <c r="F84" s="34">
        <v>20000</v>
      </c>
    </row>
    <row r="85" spans="1:6" ht="14.25" customHeight="1" thickBot="1" x14ac:dyDescent="0.3">
      <c r="A85" s="7" t="s">
        <v>62</v>
      </c>
      <c r="B85" s="62" t="s">
        <v>63</v>
      </c>
      <c r="C85" s="63"/>
      <c r="D85" s="5"/>
      <c r="E85" s="36">
        <f>E86</f>
        <v>30000</v>
      </c>
      <c r="F85" s="37">
        <f>F86</f>
        <v>30000</v>
      </c>
    </row>
    <row r="86" spans="1:6" ht="13.5" customHeight="1" thickBot="1" x14ac:dyDescent="0.3">
      <c r="A86" s="7" t="s">
        <v>28</v>
      </c>
      <c r="B86" s="64"/>
      <c r="C86" s="65"/>
      <c r="D86" s="24">
        <v>800</v>
      </c>
      <c r="E86" s="45">
        <v>30000</v>
      </c>
      <c r="F86" s="39">
        <v>30000</v>
      </c>
    </row>
    <row r="87" spans="1:6" ht="15" customHeight="1" thickBot="1" x14ac:dyDescent="0.3">
      <c r="A87" s="7" t="s">
        <v>64</v>
      </c>
      <c r="B87" s="62" t="s">
        <v>65</v>
      </c>
      <c r="C87" s="63"/>
      <c r="D87" s="5"/>
      <c r="E87" s="33">
        <f>E88+E89</f>
        <v>520000</v>
      </c>
      <c r="F87" s="34">
        <f>F88+F89</f>
        <v>320000</v>
      </c>
    </row>
    <row r="88" spans="1:6" ht="27" customHeight="1" thickBot="1" x14ac:dyDescent="0.3">
      <c r="A88" s="7" t="s">
        <v>7</v>
      </c>
      <c r="B88" s="62"/>
      <c r="C88" s="63"/>
      <c r="D88" s="5">
        <v>200</v>
      </c>
      <c r="E88" s="33">
        <v>500000</v>
      </c>
      <c r="F88" s="34">
        <v>300000</v>
      </c>
    </row>
    <row r="89" spans="1:6" ht="15.75" customHeight="1" thickBot="1" x14ac:dyDescent="0.3">
      <c r="A89" s="7" t="s">
        <v>28</v>
      </c>
      <c r="B89" s="64"/>
      <c r="C89" s="65"/>
      <c r="D89" s="5">
        <v>800</v>
      </c>
      <c r="E89" s="33">
        <v>20000</v>
      </c>
      <c r="F89" s="34">
        <v>20000</v>
      </c>
    </row>
    <row r="90" spans="1:6" ht="24.75" customHeight="1" thickBot="1" x14ac:dyDescent="0.3">
      <c r="A90" s="7" t="s">
        <v>66</v>
      </c>
      <c r="B90" s="62" t="s">
        <v>67</v>
      </c>
      <c r="C90" s="63"/>
      <c r="D90" s="5"/>
      <c r="E90" s="33">
        <f>E91</f>
        <v>60000</v>
      </c>
      <c r="F90" s="34">
        <f>F91</f>
        <v>60000</v>
      </c>
    </row>
    <row r="91" spans="1:6" ht="27" customHeight="1" thickBot="1" x14ac:dyDescent="0.3">
      <c r="A91" s="7" t="s">
        <v>68</v>
      </c>
      <c r="B91" s="62"/>
      <c r="C91" s="63"/>
      <c r="D91" s="5">
        <v>300</v>
      </c>
      <c r="E91" s="33">
        <v>60000</v>
      </c>
      <c r="F91" s="34">
        <v>60000</v>
      </c>
    </row>
    <row r="92" spans="1:6" ht="27.75" customHeight="1" thickBot="1" x14ac:dyDescent="0.3">
      <c r="A92" s="7" t="s">
        <v>69</v>
      </c>
      <c r="B92" s="62" t="s">
        <v>70</v>
      </c>
      <c r="C92" s="63"/>
      <c r="D92" s="5"/>
      <c r="E92" s="33">
        <f>E93</f>
        <v>50000</v>
      </c>
      <c r="F92" s="34">
        <f>F93</f>
        <v>50000</v>
      </c>
    </row>
    <row r="93" spans="1:6" ht="27" customHeight="1" thickBot="1" x14ac:dyDescent="0.3">
      <c r="A93" s="7" t="s">
        <v>71</v>
      </c>
      <c r="B93" s="62"/>
      <c r="C93" s="63"/>
      <c r="D93" s="5">
        <v>700</v>
      </c>
      <c r="E93" s="33">
        <v>50000</v>
      </c>
      <c r="F93" s="34">
        <v>50000</v>
      </c>
    </row>
    <row r="94" spans="1:6" ht="15.75" customHeight="1" thickBot="1" x14ac:dyDescent="0.3">
      <c r="A94" s="25" t="s">
        <v>72</v>
      </c>
      <c r="B94" s="80"/>
      <c r="C94" s="81"/>
      <c r="D94" s="26"/>
      <c r="E94" s="46">
        <v>18097071</v>
      </c>
      <c r="F94" s="47">
        <v>15826521</v>
      </c>
    </row>
    <row r="95" spans="1:6" ht="15" customHeight="1" thickBot="1" x14ac:dyDescent="0.3">
      <c r="A95" s="10" t="s">
        <v>98</v>
      </c>
      <c r="B95" s="82"/>
      <c r="C95" s="83"/>
      <c r="D95" s="27"/>
      <c r="E95" s="48">
        <v>460000</v>
      </c>
      <c r="F95" s="49">
        <v>832974</v>
      </c>
    </row>
    <row r="96" spans="1:6" ht="16.5" customHeight="1" thickBot="1" x14ac:dyDescent="0.3">
      <c r="A96" s="2" t="s">
        <v>99</v>
      </c>
      <c r="B96" s="82"/>
      <c r="C96" s="83"/>
      <c r="D96" s="28"/>
      <c r="E96" s="50">
        <v>18557071</v>
      </c>
      <c r="F96" s="51">
        <v>16659495</v>
      </c>
    </row>
    <row r="98" spans="5:5" x14ac:dyDescent="0.25">
      <c r="E98" s="55"/>
    </row>
    <row r="99" spans="5:5" x14ac:dyDescent="0.25">
      <c r="E99" s="55"/>
    </row>
  </sheetData>
  <mergeCells count="95">
    <mergeCell ref="B95:C95"/>
    <mergeCell ref="B96:C96"/>
    <mergeCell ref="D1:F1"/>
    <mergeCell ref="B2:F2"/>
    <mergeCell ref="C3:F3"/>
    <mergeCell ref="C4:F4"/>
    <mergeCell ref="B92:C92"/>
    <mergeCell ref="B84:C84"/>
    <mergeCell ref="B85:C85"/>
    <mergeCell ref="B86:C86"/>
    <mergeCell ref="B79:C79"/>
    <mergeCell ref="B80:C80"/>
    <mergeCell ref="B81:C81"/>
    <mergeCell ref="B82:C82"/>
    <mergeCell ref="B83:C83"/>
    <mergeCell ref="B69:C69"/>
    <mergeCell ref="B70:C70"/>
    <mergeCell ref="B76:C76"/>
    <mergeCell ref="B93:C93"/>
    <mergeCell ref="B94:C94"/>
    <mergeCell ref="B87:C87"/>
    <mergeCell ref="B88:C88"/>
    <mergeCell ref="B89:C89"/>
    <mergeCell ref="B90:C90"/>
    <mergeCell ref="B91:C91"/>
    <mergeCell ref="B77:C77"/>
    <mergeCell ref="B78:C78"/>
    <mergeCell ref="B71:C71"/>
    <mergeCell ref="B72:C72"/>
    <mergeCell ref="B73:C73"/>
    <mergeCell ref="B74:C74"/>
    <mergeCell ref="B75:C75"/>
    <mergeCell ref="B67:C67"/>
    <mergeCell ref="B68:C68"/>
    <mergeCell ref="B66:C66"/>
    <mergeCell ref="B56:C56"/>
    <mergeCell ref="B57:C57"/>
    <mergeCell ref="B63:C63"/>
    <mergeCell ref="B64:C64"/>
    <mergeCell ref="B65:C65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C5:E5"/>
    <mergeCell ref="A6:F6"/>
    <mergeCell ref="B8:C8"/>
    <mergeCell ref="B9:C9"/>
    <mergeCell ref="B10:C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2018-12-07T10:41:02Z</dcterms:modified>
</cp:coreProperties>
</file>